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Ноябрь\"/>
    </mc:Choice>
  </mc:AlternateContent>
  <bookViews>
    <workbookView xWindow="-120" yWindow="-120" windowWidth="29040" windowHeight="15840"/>
  </bookViews>
  <sheets>
    <sheet name="Лист1" sheetId="1" r:id="rId1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4" i="1" l="1"/>
  <c r="C33" i="1"/>
  <c r="C32" i="1"/>
  <c r="C31" i="1"/>
  <c r="D17" i="1" l="1"/>
  <c r="E18" i="1" l="1"/>
  <c r="E34" i="1" l="1"/>
  <c r="E11" i="1"/>
  <c r="E28" i="1"/>
  <c r="C30" i="1" l="1"/>
  <c r="C29" i="1" s="1"/>
  <c r="F39" i="1" l="1"/>
  <c r="E32" i="1"/>
  <c r="E15" i="1"/>
  <c r="E10" i="1"/>
  <c r="E38" i="1" l="1"/>
  <c r="C17" i="1" l="1"/>
  <c r="C16" i="1" l="1"/>
  <c r="C6" i="1"/>
  <c r="C4" i="1" l="1"/>
  <c r="D16" i="1"/>
  <c r="D30" i="1" l="1"/>
  <c r="D6" i="1" l="1"/>
  <c r="E6" i="1" s="1"/>
  <c r="D29" i="1"/>
  <c r="D4" i="1" l="1"/>
  <c r="D40" i="1" s="1"/>
  <c r="C40" i="1" l="1"/>
  <c r="E7" i="1" l="1"/>
  <c r="F7" i="1"/>
  <c r="E8" i="1"/>
  <c r="F8" i="1"/>
  <c r="F9" i="1"/>
  <c r="F10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E23" i="1"/>
  <c r="F23" i="1"/>
  <c r="E24" i="1"/>
  <c r="F24" i="1"/>
  <c r="E25" i="1"/>
  <c r="F25" i="1"/>
  <c r="E26" i="1"/>
  <c r="F26" i="1"/>
  <c r="E27" i="1"/>
  <c r="F27" i="1"/>
  <c r="F28" i="1"/>
  <c r="E31" i="1"/>
  <c r="F31" i="1"/>
  <c r="F32" i="1"/>
  <c r="E33" i="1"/>
  <c r="F33" i="1"/>
  <c r="F34" i="1"/>
  <c r="F36" i="1"/>
  <c r="F37" i="1"/>
  <c r="F38" i="1"/>
  <c r="E39" i="1"/>
  <c r="F6" i="1" l="1"/>
  <c r="F30" i="1"/>
  <c r="E30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<sst xmlns="http://schemas.openxmlformats.org/spreadsheetml/2006/main" count="91" uniqueCount="86">
  <si>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</si>
  <si>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</si>
  <si>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</si>
  <si>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</si>
  <si>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</si>
  <si>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</si>
  <si>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</si>
  <si>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</si>
  <si>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</si>
  <si>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</si>
  <si>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</si>
  <si>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</si>
  <si>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</si>
  <si>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</si>
  <si>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</si>
  <si>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</si>
  <si>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</si>
  <si>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</si>
  <si>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</si>
  <si>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</si>
  <si>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</si>
  <si>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</si>
  <si>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</si>
  <si>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</si>
  <si>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</si>
  <si>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</si>
  <si>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</si>
  <si>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</si>
  <si>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</si>
  <si>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</si>
  <si>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</si>
  <si>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</si>
  <si>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</si>
  <si>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</si>
  <si>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</si>
  <si>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</si>
  <si>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</si>
  <si>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</si>
  <si>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</si>
  <si>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</si>
  <si>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</si>
  <si>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</si>
  <si>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</si>
  <si>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</si>
  <si>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</si>
  <si>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</si>
  <si>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</si>
  <si>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</si>
  <si>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</si>
  <si>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</si>
  <si>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</si>
  <si>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</si>
  <si>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</si>
  <si>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</si>
  <si>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</si>
  <si>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</si>
  <si>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</si>
  <si>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</si>
  <si>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</si>
  <si>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</si>
  <si>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</si>
  <si>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</si>
  <si>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</si>
  <si>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</si>
  <si>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</si>
  <si>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</si>
  <si>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</si>
  <si>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</si>
  <si>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</si>
  <si>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</si>
  <si>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</si>
  <si>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</si>
  <si>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</si>
  <si>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</si>
  <si>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</si>
  <si>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</si>
  <si>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</si>
  <si>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</si>
  <si>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</si>
  <si>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</si>
  <si>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</si>
  <si>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</si>
  <si>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</si>
  <si>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2022/2023 гг.</t>
  </si>
  <si>
    <t>Исполнено на 01.12.2022 г., тыс. руб.</t>
  </si>
  <si>
    <t>Исполнено на 01.12.2023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</si>
</sst>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0" fontId="4" fillId="7" borderId="1" xfId="0" applyFont="1" applyFill="1" applyBorder="1" applyAlignment="1" applyProtection="1">
      <alignment horizontal="center" vertical="center" wrapText="1"/>
    </xf>
    <xf numFmtId="49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3" fontId="4" fillId="7" borderId="1" xfId="0" applyNumberFormat="1" applyFont="1" applyFill="1" applyBorder="1" applyAlignment="1" applyProtection="1">
      <alignment horizontal="center" vertical="center" wrapText="1"/>
    </xf>
    <xf numFmtId="0" fontId="2" fillId="7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C39" sqref="C39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5.5703125" style="1" customWidth="1"/>
    <col min="4" max="4" width="15.710937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1" t="s">
        <v>83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84</v>
      </c>
      <c r="D2" s="2" t="s">
        <v>85</v>
      </c>
      <c r="E2" s="4" t="s">
        <v>2</v>
      </c>
      <c r="F2" s="33" t="s">
        <v>58</v>
      </c>
    </row>
    <row r="3" spans="1:6" s="58" customFormat="1" ht="16.5" customHeight="1" x14ac:dyDescent="0.25">
      <c r="A3" s="54" t="s">
        <v>80</v>
      </c>
      <c r="B3" s="55" t="s">
        <v>81</v>
      </c>
      <c r="C3" s="54">
        <v>2</v>
      </c>
      <c r="D3" s="54">
        <v>3</v>
      </c>
      <c r="E3" s="56">
        <v>4</v>
      </c>
      <c r="F3" s="57" t="s">
        <v>82</v>
      </c>
    </row>
    <row r="4" spans="1:6" x14ac:dyDescent="0.25">
      <c r="A4" s="5" t="s">
        <v>3</v>
      </c>
      <c r="B4" s="6" t="s">
        <v>4</v>
      </c>
      <c r="C4" s="40">
        <f>C6+C16</f>
        <v>578675</v>
      </c>
      <c r="D4" s="40">
        <f>D6+D16</f>
        <v>649513</v>
      </c>
      <c r="E4" s="48">
        <f>D4/C4</f>
        <v>1.1224141357411328</v>
      </c>
      <c r="F4" s="40">
        <f>D4-C4</f>
        <v>70838</v>
      </c>
    </row>
    <row r="5" spans="1:6" x14ac:dyDescent="0.25">
      <c r="A5" s="7" t="s">
        <v>5</v>
      </c>
      <c r="B5" s="8"/>
      <c r="C5" s="53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508345</v>
      </c>
      <c r="D6" s="42">
        <f>SUM(D7:D15)</f>
        <v>571367</v>
      </c>
      <c r="E6" s="49">
        <f>D6/C6</f>
        <v>1.1239748595933863</v>
      </c>
      <c r="F6" s="42">
        <f t="shared" ref="F6:F20" si="0">D6-C6</f>
        <v>63022</v>
      </c>
    </row>
    <row r="7" spans="1:6" s="17" customFormat="1" x14ac:dyDescent="0.2">
      <c r="A7" s="13" t="s">
        <v>7</v>
      </c>
      <c r="B7" s="14" t="s">
        <v>8</v>
      </c>
      <c r="C7" s="15">
        <v>294834</v>
      </c>
      <c r="D7" s="15">
        <v>354314</v>
      </c>
      <c r="E7" s="11">
        <f t="shared" ref="E7:E18" si="1">D7/C7</f>
        <v>1.2017406404960078</v>
      </c>
      <c r="F7" s="15">
        <f t="shared" si="0"/>
        <v>59480</v>
      </c>
    </row>
    <row r="8" spans="1:6" s="17" customFormat="1" ht="30" x14ac:dyDescent="0.2">
      <c r="A8" s="13" t="s">
        <v>60</v>
      </c>
      <c r="B8" s="14" t="s">
        <v>55</v>
      </c>
      <c r="C8" s="15">
        <v>34405</v>
      </c>
      <c r="D8" s="15">
        <v>36620</v>
      </c>
      <c r="E8" s="11">
        <f t="shared" si="1"/>
        <v>1.0643801772998112</v>
      </c>
      <c r="F8" s="15">
        <f t="shared" si="0"/>
        <v>2215</v>
      </c>
    </row>
    <row r="9" spans="1:6" s="17" customFormat="1" ht="30" x14ac:dyDescent="0.2">
      <c r="A9" s="13" t="s">
        <v>61</v>
      </c>
      <c r="B9" s="14" t="s">
        <v>45</v>
      </c>
      <c r="C9" s="15">
        <v>75</v>
      </c>
      <c r="D9" s="15">
        <v>-346</v>
      </c>
      <c r="E9" s="11" t="s">
        <v>78</v>
      </c>
      <c r="F9" s="15">
        <f t="shared" si="0"/>
        <v>-421</v>
      </c>
    </row>
    <row r="10" spans="1:6" s="17" customFormat="1" x14ac:dyDescent="0.2">
      <c r="A10" s="13" t="s">
        <v>9</v>
      </c>
      <c r="B10" s="14" t="s">
        <v>46</v>
      </c>
      <c r="C10" s="15">
        <v>156</v>
      </c>
      <c r="D10" s="15">
        <v>131</v>
      </c>
      <c r="E10" s="11">
        <f t="shared" si="1"/>
        <v>0.83974358974358976</v>
      </c>
      <c r="F10" s="15">
        <f t="shared" si="0"/>
        <v>-25</v>
      </c>
    </row>
    <row r="11" spans="1:6" s="17" customFormat="1" ht="27" customHeight="1" x14ac:dyDescent="0.2">
      <c r="A11" s="13" t="s">
        <v>62</v>
      </c>
      <c r="B11" s="14" t="s">
        <v>59</v>
      </c>
      <c r="C11" s="15">
        <v>14024</v>
      </c>
      <c r="D11" s="15">
        <v>8356</v>
      </c>
      <c r="E11" s="11">
        <f>D11/C11</f>
        <v>0.59583571021106674</v>
      </c>
      <c r="F11" s="15">
        <f t="shared" si="0"/>
        <v>-5668</v>
      </c>
    </row>
    <row r="12" spans="1:6" s="17" customFormat="1" ht="14.25" customHeight="1" x14ac:dyDescent="0.2">
      <c r="A12" s="13" t="s">
        <v>10</v>
      </c>
      <c r="B12" s="14" t="s">
        <v>11</v>
      </c>
      <c r="C12" s="15">
        <v>31603</v>
      </c>
      <c r="D12" s="15">
        <v>35028</v>
      </c>
      <c r="E12" s="11">
        <f t="shared" si="1"/>
        <v>1.1083757871088187</v>
      </c>
      <c r="F12" s="15">
        <f t="shared" si="0"/>
        <v>3425</v>
      </c>
    </row>
    <row r="13" spans="1:6" s="17" customFormat="1" x14ac:dyDescent="0.2">
      <c r="A13" s="13" t="s">
        <v>12</v>
      </c>
      <c r="B13" s="14" t="s">
        <v>13</v>
      </c>
      <c r="C13" s="15">
        <v>123024</v>
      </c>
      <c r="D13" s="15">
        <v>128835</v>
      </c>
      <c r="E13" s="11">
        <f t="shared" si="1"/>
        <v>1.0472346859149435</v>
      </c>
      <c r="F13" s="15">
        <f t="shared" si="0"/>
        <v>5811</v>
      </c>
    </row>
    <row r="14" spans="1:6" s="17" customFormat="1" x14ac:dyDescent="0.2">
      <c r="A14" s="13" t="s">
        <v>14</v>
      </c>
      <c r="B14" s="14" t="s">
        <v>15</v>
      </c>
      <c r="C14" s="15">
        <v>10118</v>
      </c>
      <c r="D14" s="15">
        <v>8415</v>
      </c>
      <c r="E14" s="11">
        <f t="shared" si="1"/>
        <v>0.83168610397311726</v>
      </c>
      <c r="F14" s="15">
        <f t="shared" si="0"/>
        <v>-1703</v>
      </c>
    </row>
    <row r="15" spans="1:6" s="17" customFormat="1" ht="27" customHeight="1" x14ac:dyDescent="0.2">
      <c r="A15" s="13" t="s">
        <v>16</v>
      </c>
      <c r="B15" s="14" t="s">
        <v>17</v>
      </c>
      <c r="C15" s="15">
        <v>106</v>
      </c>
      <c r="D15" s="15">
        <v>14</v>
      </c>
      <c r="E15" s="11">
        <f t="shared" si="1"/>
        <v>0.13207547169811321</v>
      </c>
      <c r="F15" s="15">
        <f t="shared" si="0"/>
        <v>-92</v>
      </c>
    </row>
    <row r="16" spans="1:6" s="18" customFormat="1" x14ac:dyDescent="0.2">
      <c r="A16" s="9" t="s">
        <v>18</v>
      </c>
      <c r="B16" s="10"/>
      <c r="C16" s="42">
        <f>C17+C23+C24+C25+C26+C27+C28</f>
        <v>70330</v>
      </c>
      <c r="D16" s="42">
        <f>D17+D23+D24+D25+D26+D27+D28</f>
        <v>78146</v>
      </c>
      <c r="E16" s="49">
        <f t="shared" si="1"/>
        <v>1.1111332290629887</v>
      </c>
      <c r="F16" s="42">
        <f t="shared" si="0"/>
        <v>7816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28024</v>
      </c>
      <c r="D17" s="15">
        <f>SUM(D18:D22)</f>
        <v>26086</v>
      </c>
      <c r="E17" s="11">
        <f t="shared" si="1"/>
        <v>0.93084499000856413</v>
      </c>
      <c r="F17" s="15">
        <f t="shared" si="0"/>
        <v>-1938</v>
      </c>
    </row>
    <row r="18" spans="1:6" s="12" customFormat="1" ht="33.6" customHeight="1" x14ac:dyDescent="0.2">
      <c r="A18" s="19" t="s">
        <v>64</v>
      </c>
      <c r="B18" s="20" t="s">
        <v>63</v>
      </c>
      <c r="C18" s="16">
        <v>17</v>
      </c>
      <c r="D18" s="15">
        <v>4</v>
      </c>
      <c r="E18" s="11">
        <f t="shared" si="1"/>
        <v>0.23529411764705882</v>
      </c>
      <c r="F18" s="15">
        <f t="shared" si="0"/>
        <v>-13</v>
      </c>
    </row>
    <row r="19" spans="1:6" s="17" customFormat="1" ht="24" customHeight="1" x14ac:dyDescent="0.2">
      <c r="A19" s="13" t="s">
        <v>21</v>
      </c>
      <c r="B19" s="14" t="s">
        <v>22</v>
      </c>
      <c r="C19" s="15">
        <v>16412</v>
      </c>
      <c r="D19" s="60">
        <v>13220</v>
      </c>
      <c r="E19" s="11">
        <f>D19/C19</f>
        <v>0.80550816475749454</v>
      </c>
      <c r="F19" s="15">
        <f t="shared" si="0"/>
        <v>-3192</v>
      </c>
    </row>
    <row r="20" spans="1:6" s="17" customFormat="1" ht="22.5" x14ac:dyDescent="0.2">
      <c r="A20" s="13" t="s">
        <v>23</v>
      </c>
      <c r="B20" s="14" t="s">
        <v>24</v>
      </c>
      <c r="C20" s="16">
        <v>6736</v>
      </c>
      <c r="D20" s="16">
        <v>7765</v>
      </c>
      <c r="E20" s="11">
        <f>D20/C20</f>
        <v>1.1527612826603326</v>
      </c>
      <c r="F20" s="15">
        <f t="shared" si="0"/>
        <v>1029</v>
      </c>
    </row>
    <row r="21" spans="1:6" s="17" customFormat="1" ht="30" x14ac:dyDescent="0.2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1" t="s">
        <v>47</v>
      </c>
    </row>
    <row r="22" spans="1:6" s="17" customFormat="1" ht="22.5" customHeight="1" x14ac:dyDescent="0.2">
      <c r="A22" s="13" t="s">
        <v>79</v>
      </c>
      <c r="B22" s="14"/>
      <c r="C22" s="16">
        <v>4859</v>
      </c>
      <c r="D22" s="16">
        <v>5097</v>
      </c>
      <c r="E22" s="11">
        <f t="shared" ref="E22:E33" si="2">D22/C22</f>
        <v>1.0489812718666391</v>
      </c>
      <c r="F22" s="15">
        <f t="shared" ref="F22:F40" si="3">D22-C22</f>
        <v>238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379</v>
      </c>
      <c r="D23" s="16">
        <v>392</v>
      </c>
      <c r="E23" s="11">
        <f t="shared" si="2"/>
        <v>1.0343007915567282</v>
      </c>
      <c r="F23" s="15">
        <f t="shared" si="3"/>
        <v>13</v>
      </c>
    </row>
    <row r="24" spans="1:6" s="17" customFormat="1" ht="30" x14ac:dyDescent="0.2">
      <c r="A24" s="13" t="s">
        <v>27</v>
      </c>
      <c r="B24" s="14" t="s">
        <v>28</v>
      </c>
      <c r="C24" s="16">
        <v>16295</v>
      </c>
      <c r="D24" s="16">
        <v>1192</v>
      </c>
      <c r="E24" s="11">
        <f t="shared" si="2"/>
        <v>7.3151273396747471E-2</v>
      </c>
      <c r="F24" s="15">
        <f t="shared" si="3"/>
        <v>-15103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3439</v>
      </c>
      <c r="D25" s="16">
        <v>4141</v>
      </c>
      <c r="E25" s="11">
        <f t="shared" si="2"/>
        <v>1.2041291072986333</v>
      </c>
      <c r="F25" s="15">
        <f t="shared" si="3"/>
        <v>702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14749</v>
      </c>
      <c r="D26" s="16">
        <v>35738</v>
      </c>
      <c r="E26" s="11">
        <f t="shared" si="2"/>
        <v>2.4230795308156483</v>
      </c>
      <c r="F26" s="15">
        <f t="shared" si="3"/>
        <v>20989</v>
      </c>
    </row>
    <row r="27" spans="1:6" s="17" customFormat="1" x14ac:dyDescent="0.2">
      <c r="A27" s="13" t="s">
        <v>30</v>
      </c>
      <c r="B27" s="14" t="s">
        <v>31</v>
      </c>
      <c r="C27" s="16">
        <v>3037</v>
      </c>
      <c r="D27" s="16">
        <v>7268</v>
      </c>
      <c r="E27" s="11">
        <f t="shared" si="2"/>
        <v>2.3931511359894633</v>
      </c>
      <c r="F27" s="15">
        <f t="shared" si="3"/>
        <v>4231</v>
      </c>
    </row>
    <row r="28" spans="1:6" s="17" customFormat="1" x14ac:dyDescent="0.2">
      <c r="A28" s="13" t="s">
        <v>32</v>
      </c>
      <c r="B28" s="14" t="s">
        <v>33</v>
      </c>
      <c r="C28" s="16">
        <v>4407</v>
      </c>
      <c r="D28" s="16">
        <v>3329</v>
      </c>
      <c r="E28" s="11">
        <f t="shared" si="2"/>
        <v>0.75538915361924208</v>
      </c>
      <c r="F28" s="15">
        <f t="shared" si="3"/>
        <v>-1078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C30+C36+C37+C38+C39+C35</f>
        <v>1645383</v>
      </c>
      <c r="D29" s="40">
        <f>D30+D36+D37+D38+D39+D35</f>
        <v>1780693</v>
      </c>
      <c r="E29" s="48">
        <f t="shared" si="2"/>
        <v>1.0822361723683787</v>
      </c>
      <c r="F29" s="40">
        <f t="shared" si="3"/>
        <v>135310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1646518</v>
      </c>
      <c r="D30" s="38">
        <f>D31+D32+D33+D34</f>
        <v>1783588</v>
      </c>
      <c r="E30" s="44">
        <f t="shared" si="2"/>
        <v>1.0832484066375223</v>
      </c>
      <c r="F30" s="15">
        <f t="shared" si="3"/>
        <v>137070</v>
      </c>
    </row>
    <row r="31" spans="1:6" s="22" customFormat="1" ht="30" x14ac:dyDescent="0.2">
      <c r="A31" s="52" t="s">
        <v>65</v>
      </c>
      <c r="B31" s="37" t="s">
        <v>70</v>
      </c>
      <c r="C31" s="38">
        <f>142048+53666</f>
        <v>195714</v>
      </c>
      <c r="D31" s="38">
        <v>393823</v>
      </c>
      <c r="E31" s="44">
        <f t="shared" si="2"/>
        <v>2.012237244141962</v>
      </c>
      <c r="F31" s="15">
        <f t="shared" si="3"/>
        <v>198109</v>
      </c>
    </row>
    <row r="32" spans="1:6" s="22" customFormat="1" ht="30" x14ac:dyDescent="0.2">
      <c r="A32" s="36" t="s">
        <v>66</v>
      </c>
      <c r="B32" s="37" t="s">
        <v>71</v>
      </c>
      <c r="C32" s="38">
        <f>89950+25209+41964</f>
        <v>157123</v>
      </c>
      <c r="D32" s="38">
        <v>318161</v>
      </c>
      <c r="E32" s="44">
        <f t="shared" si="2"/>
        <v>2.0249167849391876</v>
      </c>
      <c r="F32" s="15">
        <f t="shared" si="3"/>
        <v>161038</v>
      </c>
    </row>
    <row r="33" spans="1:6" s="22" customFormat="1" ht="30" x14ac:dyDescent="0.2">
      <c r="A33" s="36" t="s">
        <v>67</v>
      </c>
      <c r="B33" s="37" t="s">
        <v>72</v>
      </c>
      <c r="C33" s="38">
        <f>927587+313765</f>
        <v>1241352</v>
      </c>
      <c r="D33" s="38">
        <v>1039346</v>
      </c>
      <c r="E33" s="44">
        <f t="shared" si="2"/>
        <v>0.83726936437046062</v>
      </c>
      <c r="F33" s="15">
        <f t="shared" si="3"/>
        <v>-202006</v>
      </c>
    </row>
    <row r="34" spans="1:6" s="22" customFormat="1" x14ac:dyDescent="0.2">
      <c r="A34" s="36" t="s">
        <v>68</v>
      </c>
      <c r="B34" s="37" t="s">
        <v>73</v>
      </c>
      <c r="C34" s="38">
        <f>51329+1000</f>
        <v>52329</v>
      </c>
      <c r="D34" s="38">
        <v>32258</v>
      </c>
      <c r="E34" s="44">
        <f>D34/C34</f>
        <v>0.6164459477536357</v>
      </c>
      <c r="F34" s="15">
        <f t="shared" si="3"/>
        <v>-20071</v>
      </c>
    </row>
    <row r="35" spans="1:6" s="22" customFormat="1" ht="45" x14ac:dyDescent="0.2">
      <c r="A35" s="36" t="s">
        <v>76</v>
      </c>
      <c r="B35" s="37" t="s">
        <v>77</v>
      </c>
      <c r="C35" s="59">
        <v>0</v>
      </c>
      <c r="D35" s="59">
        <v>0</v>
      </c>
      <c r="E35" s="44" t="s">
        <v>78</v>
      </c>
      <c r="F35" s="51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44" t="s">
        <v>78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700</v>
      </c>
      <c r="E37" s="44" t="s">
        <v>78</v>
      </c>
      <c r="F37" s="15">
        <f t="shared" si="3"/>
        <v>700</v>
      </c>
    </row>
    <row r="38" spans="1:6" s="22" customFormat="1" ht="30" x14ac:dyDescent="0.2">
      <c r="A38" s="13" t="s">
        <v>34</v>
      </c>
      <c r="B38" s="14" t="s">
        <v>43</v>
      </c>
      <c r="C38" s="38">
        <v>3847</v>
      </c>
      <c r="D38" s="38">
        <v>3742</v>
      </c>
      <c r="E38" s="44">
        <f>D38/C38</f>
        <v>0.97270600467897061</v>
      </c>
      <c r="F38" s="15">
        <f t="shared" si="3"/>
        <v>-105</v>
      </c>
    </row>
    <row r="39" spans="1:6" s="25" customFormat="1" ht="30" x14ac:dyDescent="0.2">
      <c r="A39" s="13" t="s">
        <v>35</v>
      </c>
      <c r="B39" s="14" t="s">
        <v>44</v>
      </c>
      <c r="C39" s="38">
        <v>-4982</v>
      </c>
      <c r="D39" s="38">
        <v>-7337</v>
      </c>
      <c r="E39" s="44">
        <f>D39/C39</f>
        <v>1.4727017262143718</v>
      </c>
      <c r="F39" s="15">
        <f>D39-C39</f>
        <v>-2355</v>
      </c>
    </row>
    <row r="40" spans="1:6" x14ac:dyDescent="0.25">
      <c r="A40" s="23" t="s">
        <v>37</v>
      </c>
      <c r="B40" s="24"/>
      <c r="C40" s="43">
        <f>C29+C4</f>
        <v>2224058</v>
      </c>
      <c r="D40" s="43">
        <f>D29+D4</f>
        <v>2430206</v>
      </c>
      <c r="E40" s="50">
        <f>D40/C40</f>
        <v>1.0926900287672354</v>
      </c>
      <c r="F40" s="43">
        <f t="shared" si="3"/>
        <v>206148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" customHeight="1" x14ac:dyDescent="0.25">
      <c r="A44" s="62" t="s">
        <v>41</v>
      </c>
      <c r="B44" s="62"/>
    </row>
    <row r="45" spans="1:6" ht="13.9" hidden="1" customHeight="1" x14ac:dyDescent="0.25">
      <c r="A45" s="62" t="s">
        <v>42</v>
      </c>
      <c r="B45" s="62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7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2023-07-03T08:23:54Z</cp:lastPrinted>
  <dcterms:created xsi:type="dcterms:W3CDTF">2010-05-24T06:19:08Z</dcterms:created>
  <dcterms:modified xsi:type="dcterms:W3CDTF">2023-12-04T13:50:24Z</dcterms:modified>
</cp:coreProperties>
</file>